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jureviciene\Desktop\Pirkimai 2023\Antiseptikos ir dezinfekuojančios medžiagos_atviras\Viešinimui\Meditalika\"/>
    </mc:Choice>
  </mc:AlternateContent>
  <bookViews>
    <workbookView xWindow="0" yWindow="0" windowWidth="16380" windowHeight="8190" tabRatio="500"/>
  </bookViews>
  <sheets>
    <sheet name="Sheet1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44" i="1" l="1"/>
  <c r="G45" i="1" s="1"/>
  <c r="G47" i="1" s="1"/>
  <c r="G43" i="1"/>
  <c r="G39" i="1"/>
  <c r="G38" i="1"/>
  <c r="G40" i="1" s="1"/>
  <c r="G42" i="1" s="1"/>
  <c r="G34" i="1"/>
  <c r="G35" i="1" s="1"/>
  <c r="G37" i="1" s="1"/>
  <c r="G32" i="1"/>
  <c r="G31" i="1"/>
  <c r="G30" i="1"/>
  <c r="G29" i="1"/>
  <c r="G28" i="1"/>
  <c r="G27" i="1"/>
  <c r="G26" i="1"/>
  <c r="G25" i="1"/>
  <c r="G20" i="1"/>
  <c r="G21" i="1" s="1"/>
  <c r="G23" i="1" s="1"/>
  <c r="G17" i="1"/>
  <c r="G19" i="1" s="1"/>
  <c r="G16" i="1"/>
  <c r="G15" i="1"/>
</calcChain>
</file>

<file path=xl/comments1.xml><?xml version="1.0" encoding="utf-8"?>
<comments xmlns="http://schemas.openxmlformats.org/spreadsheetml/2006/main">
  <authors>
    <author/>
  </authors>
  <commentList>
    <comment ref="E38" authorId="0" shapeId="0">
      <text>
        <r>
          <rPr>
            <sz val="11"/>
            <color rgb="FF000000"/>
            <rFont val="Calibri"/>
            <family val="2"/>
            <charset val="186"/>
          </rPr>
          <t xml:space="preserve">Milda Jureviciene:
</t>
        </r>
        <r>
          <rPr>
            <sz val="9"/>
            <color rgb="FF000000"/>
            <rFont val="Tahoma"/>
            <charset val="1"/>
          </rPr>
          <t>Skirtingi pločiai</t>
        </r>
      </text>
    </comment>
  </commentList>
</comments>
</file>

<file path=xl/sharedStrings.xml><?xml version="1.0" encoding="utf-8"?>
<sst xmlns="http://schemas.openxmlformats.org/spreadsheetml/2006/main" count="82" uniqueCount="67">
  <si>
    <r>
      <rPr>
        <sz val="11"/>
        <rFont val="Trebuchet MS"/>
        <family val="1"/>
      </rPr>
      <t xml:space="preserve">1 priedas prie pasirinkti datą pirkimo–pardavimo Sutarties Nr. įrašyti Sutarties numerį
</t>
    </r>
    <r>
      <rPr>
        <b/>
        <sz val="11"/>
        <rFont val="Trebuchet MS"/>
        <family val="1"/>
      </rPr>
      <t xml:space="preserve">PREKIŲ KAINA (ĮKAINIS), KIEKIS IR SPECIFIKACIJA
</t>
    </r>
  </si>
  <si>
    <t>Pirkimo dalies Nr.</t>
  </si>
  <si>
    <t>Prekės pavadinimas (gamintojas)</t>
  </si>
  <si>
    <t>Mato vnt.</t>
  </si>
  <si>
    <t>Preliminarus prekių poreikis sutarties galiojimo laikotarpiui, vnt.</t>
  </si>
  <si>
    <t>Mato vieneto kaina EUR be PVM</t>
  </si>
  <si>
    <t xml:space="preserve">Suma EUR be PVM </t>
  </si>
  <si>
    <t>(4*5)</t>
  </si>
  <si>
    <t>1.</t>
  </si>
  <si>
    <t>Plovimo efektyvumo vertinimo priemonės</t>
  </si>
  <si>
    <t>1.1.</t>
  </si>
  <si>
    <r>
      <rPr>
        <sz val="11"/>
        <color rgb="FF000000"/>
        <rFont val="Trebuchet MS"/>
        <family val="2"/>
        <charset val="186"/>
      </rPr>
      <t xml:space="preserve">Testai medicininių prietaisų valymo kokybei nustatyti, naudojant automatinį plovimo būdą - </t>
    </r>
    <r>
      <rPr>
        <b/>
        <sz val="11"/>
        <color rgb="FF000000"/>
        <rFont val="Trebuchet MS"/>
        <family val="2"/>
        <charset val="186"/>
      </rPr>
      <t>Valymo indikatorius Chemo L2C, Gke-GmbH, Vokietija</t>
    </r>
  </si>
  <si>
    <t>Vnt.</t>
  </si>
  <si>
    <t>1.2.</t>
  </si>
  <si>
    <r>
      <rPr>
        <sz val="11"/>
        <color rgb="FF000000"/>
        <rFont val="Trebuchet MS"/>
        <family val="2"/>
        <charset val="186"/>
      </rPr>
      <t xml:space="preserve">Valymo proceso efektyvumo registracijos kontrolės žurnalas - </t>
    </r>
    <r>
      <rPr>
        <b/>
        <sz val="11"/>
        <color rgb="FF000000"/>
        <rFont val="Trebuchet MS"/>
        <family val="2"/>
        <charset val="186"/>
      </rPr>
      <t>"Valymo proceso efektyvumo registracijos kortelių" žurnalas</t>
    </r>
    <r>
      <rPr>
        <b/>
        <sz val="11"/>
        <color rgb="FF000000"/>
        <rFont val="Trebuchet MS"/>
        <family val="2"/>
        <charset val="1"/>
      </rPr>
      <t>, L.R.Tamulio firma „Meditalika“</t>
    </r>
  </si>
  <si>
    <t>1 pirkimo dalies pasiūlymo kaina Eur be PVM:</t>
  </si>
  <si>
    <t>21 % PVM:</t>
  </si>
  <si>
    <t>1 pirkimo dalies pasiūlymo kaina Eur su PVM:</t>
  </si>
  <si>
    <t>3.</t>
  </si>
  <si>
    <r>
      <rPr>
        <b/>
        <sz val="11"/>
        <color rgb="FF000000"/>
        <rFont val="Trebuchet MS"/>
        <family val="2"/>
        <charset val="186"/>
      </rPr>
      <t>Automatinių plovimo ir dezinfekcijos mašinų plovimo efektyvumo vertinimo testas - Simicon plovimo testas</t>
    </r>
    <r>
      <rPr>
        <b/>
        <sz val="11"/>
        <color rgb="FF000000"/>
        <rFont val="Trebuchet MS"/>
        <family val="2"/>
        <charset val="1"/>
      </rPr>
      <t>, Simicon GmbH, Vokietija</t>
    </r>
    <r>
      <rPr>
        <sz val="11"/>
        <color rgb="FFFF0000"/>
        <rFont val="Trebuchet MS"/>
        <family val="2"/>
        <charset val="186"/>
      </rPr>
      <t xml:space="preserve"> </t>
    </r>
  </si>
  <si>
    <t>3 pirkimo dalies pasiūlymo kaina Eur be PVM:</t>
  </si>
  <si>
    <t>21% PVM:</t>
  </si>
  <si>
    <t>3 pirkimo dalies pasiūlymo kaina Eur su PVM:</t>
  </si>
  <si>
    <t>4.</t>
  </si>
  <si>
    <t>Šepetėliai medicinos priemonėms plauti</t>
  </si>
  <si>
    <t>4.1</t>
  </si>
  <si>
    <r>
      <rPr>
        <sz val="11"/>
        <color rgb="FF000000"/>
        <rFont val="Trebuchet MS"/>
        <family val="2"/>
        <charset val="186"/>
      </rPr>
      <t>Šepetėliai endoskopų rankiniam apruošimui -</t>
    </r>
    <r>
      <rPr>
        <b/>
        <sz val="11"/>
        <color rgb="FF000000"/>
        <rFont val="Trebuchet MS"/>
        <family val="2"/>
        <charset val="186"/>
      </rPr>
      <t>Šepetėlis endoskopams 257cmx6mmx2,6mm (kodas - 09356)</t>
    </r>
    <r>
      <rPr>
        <b/>
        <sz val="11"/>
        <color rgb="FF000000"/>
        <rFont val="Trebuchet MS"/>
        <family val="2"/>
        <charset val="1"/>
      </rPr>
      <t>, KeySurgical GmbH, Vokietija</t>
    </r>
    <r>
      <rPr>
        <sz val="11"/>
        <color rgb="FFFF0000"/>
        <rFont val="Trebuchet MS"/>
        <family val="2"/>
        <charset val="1"/>
      </rPr>
      <t xml:space="preserve"> </t>
    </r>
  </si>
  <si>
    <t>4.2</t>
  </si>
  <si>
    <r>
      <rPr>
        <sz val="11"/>
        <color rgb="FF000000"/>
        <rFont val="Trebuchet MS"/>
        <family val="2"/>
        <charset val="186"/>
      </rPr>
      <t xml:space="preserve">Šepetėliai medicininių instrumentų rankiniam valymui- </t>
    </r>
    <r>
      <rPr>
        <b/>
        <sz val="11"/>
        <color rgb="FF000000"/>
        <rFont val="Trebuchet MS"/>
        <family val="2"/>
        <charset val="186"/>
      </rPr>
      <t>Šepetėlis instr. (sintet.šereliai, lenktas)</t>
    </r>
    <r>
      <rPr>
        <b/>
        <sz val="11"/>
        <color rgb="FF000000"/>
        <rFont val="Trebuchet MS"/>
        <family val="2"/>
        <charset val="1"/>
      </rPr>
      <t xml:space="preserve"> (kodas – 09320), KeySurgical GmbH, Vokietija</t>
    </r>
    <r>
      <rPr>
        <sz val="11"/>
        <color rgb="FFFF0000"/>
        <rFont val="Trebuchet MS"/>
        <family val="2"/>
        <charset val="1"/>
      </rPr>
      <t xml:space="preserve"> </t>
    </r>
  </si>
  <si>
    <t>4.3</t>
  </si>
  <si>
    <r>
      <rPr>
        <sz val="11"/>
        <color rgb="FF000000"/>
        <rFont val="Trebuchet MS"/>
        <family val="2"/>
        <charset val="186"/>
      </rPr>
      <t>Šepetėliai tuščiavidurių medicininių instrumentų rankiniam valymui Ilgis 140mm (+-0,5 mm)-</t>
    </r>
    <r>
      <rPr>
        <b/>
        <sz val="11"/>
        <color rgb="FF000000"/>
        <rFont val="Trebuchet MS"/>
        <family val="2"/>
        <charset val="186"/>
      </rPr>
      <t>Šepetėlis kanalinis 140mmx4,5mmx10.0 mm, (kodas - 09303)</t>
    </r>
    <r>
      <rPr>
        <b/>
        <sz val="11"/>
        <color rgb="FF000000"/>
        <rFont val="Trebuchet MS"/>
        <family val="2"/>
        <charset val="1"/>
      </rPr>
      <t>, KeySurgical GmbH, Vokietija</t>
    </r>
    <r>
      <rPr>
        <sz val="11"/>
        <color rgb="FFFF0000"/>
        <rFont val="Trebuchet MS"/>
        <family val="2"/>
        <charset val="1"/>
      </rPr>
      <t xml:space="preserve"> </t>
    </r>
    <r>
      <rPr>
        <sz val="11"/>
        <color rgb="FF000000"/>
        <rFont val="Trebuchet MS"/>
        <family val="2"/>
        <charset val="186"/>
      </rPr>
      <t xml:space="preserve"> </t>
    </r>
  </si>
  <si>
    <t xml:space="preserve">Vnt. </t>
  </si>
  <si>
    <r>
      <rPr>
        <sz val="11"/>
        <color rgb="FF000000"/>
        <rFont val="Trebuchet MS"/>
        <family val="2"/>
        <charset val="186"/>
      </rPr>
      <t>Šepetėliai tuščiavidurių medicininių instrumentų rankiniam valymui Ilgis 650 mm (+-0,5mm)-</t>
    </r>
    <r>
      <rPr>
        <b/>
        <sz val="11"/>
        <color rgb="FF000000"/>
        <rFont val="Trebuchet MS"/>
        <family val="2"/>
        <charset val="186"/>
      </rPr>
      <t xml:space="preserve"> Šepetėlis instr.(nail.šereliai, 650mm)</t>
    </r>
    <r>
      <rPr>
        <b/>
        <sz val="11"/>
        <color rgb="FF000000"/>
        <rFont val="Trebuchet MS"/>
        <family val="2"/>
        <charset val="1"/>
      </rPr>
      <t>, (kodas – 09315), KeySurgical GmbH, Vokietija</t>
    </r>
    <r>
      <rPr>
        <sz val="11"/>
        <color rgb="FFFF0000"/>
        <rFont val="Trebuchet MS"/>
        <family val="2"/>
        <charset val="1"/>
      </rPr>
      <t xml:space="preserve"> </t>
    </r>
    <r>
      <rPr>
        <sz val="11"/>
        <color rgb="FF000000"/>
        <rFont val="Trebuchet MS"/>
        <family val="2"/>
        <charset val="1"/>
      </rPr>
      <t xml:space="preserve"> </t>
    </r>
  </si>
  <si>
    <t>4.4</t>
  </si>
  <si>
    <r>
      <rPr>
        <sz val="11"/>
        <color rgb="FF000000"/>
        <rFont val="Trebuchet MS"/>
        <family val="2"/>
        <charset val="186"/>
      </rPr>
      <t>Šepetėliai medicininių instrumentų rankiniam valymui -</t>
    </r>
    <r>
      <rPr>
        <b/>
        <sz val="11"/>
        <color rgb="FF000000"/>
        <rFont val="Trebuchet MS"/>
        <family val="2"/>
        <charset val="186"/>
      </rPr>
      <t>Šepetėlis instr. (šepetėlis nerūd. plieno šereliai)</t>
    </r>
    <r>
      <rPr>
        <b/>
        <sz val="11"/>
        <color rgb="FF000000"/>
        <rFont val="Trebuchet MS"/>
        <family val="2"/>
        <charset val="1"/>
      </rPr>
      <t>, (kodas – 09325), KeySurgical GmbH, Vokietija</t>
    </r>
    <r>
      <rPr>
        <sz val="11"/>
        <color rgb="FFFF0000"/>
        <rFont val="Trebuchet MS"/>
        <family val="2"/>
        <charset val="1"/>
      </rPr>
      <t xml:space="preserve"> </t>
    </r>
    <r>
      <rPr>
        <sz val="11"/>
        <color rgb="FF000000"/>
        <rFont val="Trebuchet MS"/>
        <family val="2"/>
        <charset val="1"/>
      </rPr>
      <t xml:space="preserve"> </t>
    </r>
    <r>
      <rPr>
        <sz val="11"/>
        <color rgb="FF000000"/>
        <rFont val="Trebuchet MS"/>
        <family val="2"/>
        <charset val="186"/>
      </rPr>
      <t xml:space="preserve"> </t>
    </r>
  </si>
  <si>
    <t>4.5</t>
  </si>
  <si>
    <r>
      <rPr>
        <sz val="11"/>
        <color rgb="FF000000"/>
        <rFont val="Trebuchet MS"/>
        <family val="2"/>
        <charset val="186"/>
      </rPr>
      <t xml:space="preserve">Šepetėliai odontologiniams grąžteliams valyti </t>
    </r>
    <r>
      <rPr>
        <b/>
        <sz val="11"/>
        <color rgb="FF000000"/>
        <rFont val="Trebuchet MS"/>
        <family val="2"/>
        <charset val="186"/>
      </rPr>
      <t>- Šepetėlis instrum. (nail.šereliais)55mmx23mm</t>
    </r>
    <r>
      <rPr>
        <b/>
        <sz val="11"/>
        <color rgb="FFFF0000"/>
        <rFont val="Trebuchet MS"/>
        <family val="2"/>
        <charset val="186"/>
      </rPr>
      <t xml:space="preserve"> </t>
    </r>
    <r>
      <rPr>
        <b/>
        <sz val="11"/>
        <color rgb="FF000000"/>
        <rFont val="Trebuchet MS"/>
        <family val="2"/>
        <charset val="1"/>
      </rPr>
      <t>), (kodas – 26029), KeySurgical GmbH, Vokietija</t>
    </r>
    <r>
      <rPr>
        <sz val="11"/>
        <color rgb="FFFF0000"/>
        <rFont val="Trebuchet MS"/>
        <family val="2"/>
        <charset val="1"/>
      </rPr>
      <t xml:space="preserve"> </t>
    </r>
    <r>
      <rPr>
        <sz val="11"/>
        <color rgb="FF000000"/>
        <rFont val="Trebuchet MS"/>
        <family val="2"/>
        <charset val="1"/>
      </rPr>
      <t xml:space="preserve">  </t>
    </r>
  </si>
  <si>
    <t>4 pirkimo dalies pasiūlymo kaina Eur be PVM:</t>
  </si>
  <si>
    <t>5 % PVM:</t>
  </si>
  <si>
    <t>6.</t>
  </si>
  <si>
    <r>
      <rPr>
        <b/>
        <sz val="11"/>
        <color rgb="FF000000"/>
        <rFont val="Trebuchet MS"/>
        <family val="2"/>
        <charset val="186"/>
      </rPr>
      <t>1 tipo (proceso kontrolės) indikatorius garo sterilizatoriams -  Doku-L-Label ECO chem.indikat. (750vnt)</t>
    </r>
    <r>
      <rPr>
        <b/>
        <sz val="11"/>
        <color rgb="FF000000"/>
        <rFont val="Trebuchet MS"/>
        <family val="2"/>
        <charset val="1"/>
      </rPr>
      <t>, Gke-GmbH, Vokietija</t>
    </r>
  </si>
  <si>
    <t>6 pirkimo dalies pasiūlymo kaina Eur be PVM:</t>
  </si>
  <si>
    <t>6 pirkimo dalies pasiūlymo kaina Eur su PVM:</t>
  </si>
  <si>
    <t>10.</t>
  </si>
  <si>
    <r>
      <rPr>
        <sz val="11"/>
        <color rgb="FF000000"/>
        <rFont val="Trebuchet MS"/>
        <family val="2"/>
        <charset val="186"/>
      </rPr>
      <t xml:space="preserve">Apsaugos aštrioms instrumentų dalims (Plotis 50 mm) - </t>
    </r>
    <r>
      <rPr>
        <b/>
        <sz val="11"/>
        <color rgb="FF000000"/>
        <rFont val="Trebuchet MS"/>
        <family val="2"/>
        <charset val="186"/>
      </rPr>
      <t xml:space="preserve">Apsaugos plastikinės 25mm (20 vnt.) </t>
    </r>
    <r>
      <rPr>
        <b/>
        <sz val="11"/>
        <color rgb="FF000000"/>
        <rFont val="Trebuchet MS"/>
        <family val="2"/>
        <charset val="1"/>
      </rPr>
      <t xml:space="preserve">, Key Surgical GmbH, Vokietija </t>
    </r>
  </si>
  <si>
    <r>
      <rPr>
        <sz val="11"/>
        <color rgb="FF000000"/>
        <rFont val="Trebuchet MS"/>
        <family val="2"/>
        <charset val="186"/>
      </rPr>
      <t xml:space="preserve">Apsaugos aštrioms instrumentų dalims (Plotis 25 mm) - </t>
    </r>
    <r>
      <rPr>
        <b/>
        <sz val="11"/>
        <color rgb="FF000000"/>
        <rFont val="Trebuchet MS"/>
        <family val="2"/>
        <charset val="1"/>
      </rPr>
      <t xml:space="preserve">Apsaugos plastikinės 10mm (20 vnt.) , Key Surgical GmbH, Vokietija </t>
    </r>
  </si>
  <si>
    <t>10 pirkimo dalies pasiūlymo kaina Eur be PVM:</t>
  </si>
  <si>
    <t>10 pirkimo dalies pasiūlymo kaina Eur su PVM:</t>
  </si>
  <si>
    <t>17.</t>
  </si>
  <si>
    <r>
      <rPr>
        <b/>
        <sz val="11"/>
        <color rgb="FF000000"/>
        <rFont val="Trebuchet MS"/>
        <family val="2"/>
        <charset val="186"/>
      </rPr>
      <t>S</t>
    </r>
    <r>
      <rPr>
        <sz val="11"/>
        <color rgb="FF000000"/>
        <rFont val="Trebuchet MS"/>
        <family val="2"/>
        <charset val="186"/>
      </rPr>
      <t>ervetėlės greitai paviršių dezinfekcijai alkoholio pagrindu ≥100 serv. -</t>
    </r>
    <r>
      <rPr>
        <b/>
        <sz val="11"/>
        <color rgb="FF000000"/>
        <rFont val="Trebuchet MS"/>
        <family val="2"/>
        <charset val="186"/>
      </rPr>
      <t>Spray OFF servetėlių dėžutė  (150 vnt)</t>
    </r>
    <r>
      <rPr>
        <b/>
        <sz val="11"/>
        <color rgb="FF000000"/>
        <rFont val="Trebuchet MS"/>
        <family val="2"/>
        <charset val="1"/>
      </rPr>
      <t xml:space="preserve">, Laboratorium Dr.Deppe, Vokietija </t>
    </r>
  </si>
  <si>
    <t>servetėlė</t>
  </si>
  <si>
    <r>
      <rPr>
        <sz val="11"/>
        <color rgb="FF000000"/>
        <rFont val="Trebuchet MS"/>
        <family val="2"/>
        <charset val="186"/>
      </rPr>
      <t>Servetėlės greitai paviršių dezinfekcijai alkoholio pagrindu ≥papildanti pakuotė 100 serv.</t>
    </r>
    <r>
      <rPr>
        <b/>
        <sz val="11"/>
        <color rgb="FFFF0000"/>
        <rFont val="Trebuchet MS"/>
        <family val="2"/>
        <charset val="186"/>
      </rPr>
      <t xml:space="preserve"> </t>
    </r>
    <r>
      <rPr>
        <sz val="11"/>
        <color rgb="FF000000"/>
        <rFont val="Trebuchet MS"/>
        <family val="2"/>
        <charset val="1"/>
      </rPr>
      <t xml:space="preserve">- </t>
    </r>
    <r>
      <rPr>
        <b/>
        <sz val="11"/>
        <color rgb="FF000000"/>
        <rFont val="Trebuchet MS"/>
        <family val="2"/>
        <charset val="1"/>
      </rPr>
      <t xml:space="preserve">Spray Off servetėlių papildymas (150 vnt), Laboratorium Dr.Deppe, Vokietija </t>
    </r>
  </si>
  <si>
    <t>17 pirkimo dalies pasiūlymo kaina Eur be PVM:</t>
  </si>
  <si>
    <t>5% PVM:</t>
  </si>
  <si>
    <t>17 pirkimo dalies pasiūlymo kaina Eur su PVM:</t>
  </si>
  <si>
    <t>Pirkėjo vardu</t>
  </si>
  <si>
    <t>Tiekėjo vardu</t>
  </si>
  <si>
    <t>Viešoji įstaiga Kauno miesto poliklinika</t>
  </si>
  <si>
    <t>L.R.Tamulio firma „Meditalika</t>
  </si>
  <si>
    <t>pasirinkti atstovo pareigas</t>
  </si>
  <si>
    <t>Komercijos direktorė</t>
  </si>
  <si>
    <t>pasirinkti atstovo vardą ir pavardę</t>
  </si>
  <si>
    <t>Rita Rutkevičienė</t>
  </si>
  <si>
    <t>Parašas</t>
  </si>
  <si>
    <t>pa</t>
  </si>
  <si>
    <t>pasirinkti datą</t>
  </si>
  <si>
    <t>A.V.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</si>
</sst>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Calibri"/>
      <family val="2"/>
      <charset val="186"/>
    </font>
    <font>
      <sz val="11"/>
      <color rgb="FF000000"/>
      <name val="Trebuchet MS"/>
      <family val="2"/>
      <charset val="186"/>
    </font>
    <font>
      <b/>
      <sz val="11"/>
      <color rgb="FF000000"/>
      <name val="Trebuchet MS"/>
      <family val="2"/>
      <charset val="186"/>
    </font>
    <font>
      <sz val="11"/>
      <name val="Trebuchet MS"/>
      <family val="1"/>
    </font>
    <font>
      <b/>
      <sz val="11"/>
      <name val="Trebuchet MS"/>
      <family val="1"/>
    </font>
    <font>
      <i/>
      <sz val="11"/>
      <color rgb="FF000000"/>
      <name val="Trebuchet MS"/>
      <family val="2"/>
      <charset val="186"/>
    </font>
    <font>
      <b/>
      <sz val="11"/>
      <color rgb="FF000000"/>
      <name val="Trebuchet MS"/>
      <family val="2"/>
      <charset val="1"/>
    </font>
    <font>
      <sz val="11"/>
      <color rgb="FFFF0000"/>
      <name val="Trebuchet MS"/>
      <family val="2"/>
      <charset val="186"/>
    </font>
    <font>
      <sz val="11"/>
      <color rgb="FFFF0000"/>
      <name val="Trebuchet MS"/>
      <family val="2"/>
      <charset val="1"/>
    </font>
    <font>
      <sz val="11"/>
      <color rgb="FF000000"/>
      <name val="Trebuchet MS"/>
      <family val="2"/>
      <charset val="1"/>
    </font>
    <font>
      <b/>
      <sz val="11"/>
      <color rgb="FFFF0000"/>
      <name val="Trebuchet MS"/>
      <family val="2"/>
      <charset val="186"/>
    </font>
    <font>
      <sz val="11"/>
      <name val="Trebuchet MS"/>
      <family val="2"/>
      <charset val="186"/>
    </font>
    <font>
      <b/>
      <sz val="11"/>
      <color rgb="FF000000"/>
      <name val="Calibri"/>
      <family val="2"/>
      <charset val="186"/>
    </font>
    <font>
      <sz val="9"/>
      <color rgb="FF000000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DBE5F1"/>
        <bgColor rgb="FFCC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right" vertical="center" wrapText="1"/>
      <protection locked="0"/>
    </xf>
    <xf numFmtId="0" fontId="2" fillId="0" borderId="1" xfId="0" applyFont="1" applyBorder="1" applyAlignment="1" applyProtection="1">
      <alignment horizontal="right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1" fillId="0" borderId="0" xfId="0" applyFont="1" applyAlignment="1" applyProtection="1">
      <alignment vertical="top"/>
      <protection locked="0"/>
    </xf>
    <xf numFmtId="0" fontId="0" fillId="0" borderId="0" xfId="0" applyFont="1"/>
    <xf numFmtId="0" fontId="0" fillId="0" borderId="0" xfId="0" applyFont="1" applyAlignment="1">
      <alignment horizontal="justify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BE5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J61"/>
  <sheetViews>
    <sheetView tabSelected="1" zoomScale="120" zoomScaleNormal="120" workbookViewId="0">
      <selection activeCell="C14" sqref="C14:G14"/>
    </sheetView>
  </sheetViews>
  <sheetFormatPr defaultColWidth="8.85546875" defaultRowHeight="16.5" x14ac:dyDescent="0.3"/>
  <cols>
    <col min="1" max="1" width="8.85546875" style="8"/>
    <col min="2" max="2" width="9.140625" style="8" customWidth="1"/>
    <col min="3" max="3" width="77.7109375" style="8" customWidth="1"/>
    <col min="4" max="4" width="26.42578125" style="8" customWidth="1"/>
    <col min="5" max="5" width="29.42578125" style="8" customWidth="1"/>
    <col min="6" max="6" width="22" style="8" customWidth="1"/>
    <col min="7" max="7" width="26.7109375" style="8" customWidth="1"/>
    <col min="8" max="1024" width="8.85546875" style="8"/>
  </cols>
  <sheetData>
    <row r="1" spans="2:7" x14ac:dyDescent="0.3">
      <c r="D1" s="9"/>
    </row>
    <row r="2" spans="2:7" ht="13.9" customHeight="1" x14ac:dyDescent="0.3">
      <c r="B2" s="7" t="s">
        <v>0</v>
      </c>
      <c r="C2" s="7"/>
      <c r="D2" s="7"/>
      <c r="E2" s="7"/>
      <c r="F2" s="7"/>
      <c r="G2" s="7"/>
    </row>
    <row r="3" spans="2:7" x14ac:dyDescent="0.3">
      <c r="B3" s="7"/>
      <c r="C3" s="7"/>
      <c r="D3" s="7"/>
      <c r="E3" s="7"/>
      <c r="F3" s="7"/>
      <c r="G3" s="7"/>
    </row>
    <row r="4" spans="2:7" x14ac:dyDescent="0.3">
      <c r="B4" s="7"/>
      <c r="C4" s="7"/>
      <c r="D4" s="7"/>
      <c r="E4" s="7"/>
      <c r="F4" s="7"/>
      <c r="G4" s="7"/>
    </row>
    <row r="5" spans="2:7" x14ac:dyDescent="0.3">
      <c r="B5" s="7"/>
      <c r="C5" s="7"/>
      <c r="D5" s="7"/>
      <c r="E5" s="7"/>
      <c r="F5" s="7"/>
      <c r="G5" s="7"/>
    </row>
    <row r="6" spans="2:7" x14ac:dyDescent="0.3">
      <c r="B6" s="7"/>
      <c r="C6" s="7"/>
      <c r="D6" s="7"/>
      <c r="E6" s="7"/>
      <c r="F6" s="7"/>
      <c r="G6" s="7"/>
    </row>
    <row r="7" spans="2:7" x14ac:dyDescent="0.3">
      <c r="B7" s="7"/>
      <c r="C7" s="7"/>
      <c r="D7" s="7"/>
      <c r="E7" s="7"/>
      <c r="F7" s="7"/>
      <c r="G7" s="7"/>
    </row>
    <row r="8" spans="2:7" x14ac:dyDescent="0.3">
      <c r="B8" s="7"/>
      <c r="C8" s="7"/>
      <c r="D8" s="7"/>
      <c r="E8" s="7"/>
      <c r="F8" s="7"/>
      <c r="G8" s="7"/>
    </row>
    <row r="9" spans="2:7" x14ac:dyDescent="0.3">
      <c r="B9" s="7"/>
      <c r="C9" s="7"/>
      <c r="D9" s="7"/>
      <c r="E9" s="7"/>
      <c r="F9" s="7"/>
      <c r="G9" s="7"/>
    </row>
    <row r="11" spans="2:7" ht="33" customHeight="1" x14ac:dyDescent="0.3">
      <c r="B11" s="6" t="s">
        <v>1</v>
      </c>
      <c r="C11" s="6" t="s">
        <v>2</v>
      </c>
      <c r="D11" s="6" t="s">
        <v>3</v>
      </c>
      <c r="E11" s="6" t="s">
        <v>4</v>
      </c>
      <c r="F11" s="6" t="s">
        <v>5</v>
      </c>
      <c r="G11" s="10" t="s">
        <v>6</v>
      </c>
    </row>
    <row r="12" spans="2:7" ht="12.6" customHeight="1" x14ac:dyDescent="0.3">
      <c r="B12" s="6"/>
      <c r="C12" s="6"/>
      <c r="D12" s="6"/>
      <c r="E12" s="6"/>
      <c r="F12" s="6"/>
      <c r="G12" s="10" t="s">
        <v>7</v>
      </c>
    </row>
    <row r="13" spans="2:7" x14ac:dyDescent="0.3">
      <c r="B13" s="11">
        <v>1</v>
      </c>
      <c r="C13" s="11">
        <v>2</v>
      </c>
      <c r="D13" s="11">
        <v>3</v>
      </c>
      <c r="E13" s="11">
        <v>4</v>
      </c>
      <c r="F13" s="11">
        <v>5</v>
      </c>
      <c r="G13" s="11">
        <v>6</v>
      </c>
    </row>
    <row r="14" spans="2:7" ht="16.5" customHeight="1" x14ac:dyDescent="0.3">
      <c r="B14" s="12" t="s">
        <v>8</v>
      </c>
      <c r="C14" s="5" t="s">
        <v>9</v>
      </c>
      <c r="D14" s="5"/>
      <c r="E14" s="5"/>
      <c r="F14" s="5"/>
      <c r="G14" s="5"/>
    </row>
    <row r="15" spans="2:7" ht="36.75" customHeight="1" x14ac:dyDescent="0.3">
      <c r="B15" s="14" t="s">
        <v>10</v>
      </c>
      <c r="C15" s="15" t="s">
        <v>11</v>
      </c>
      <c r="D15" s="14" t="s">
        <v>12</v>
      </c>
      <c r="E15" s="14">
        <v>544</v>
      </c>
      <c r="F15" s="14">
        <v>0.6</v>
      </c>
      <c r="G15" s="16">
        <f>E15*F15</f>
        <v>326.39999999999998</v>
      </c>
    </row>
    <row r="16" spans="2:7" ht="31.5" customHeight="1" x14ac:dyDescent="0.3">
      <c r="B16" s="14" t="s">
        <v>13</v>
      </c>
      <c r="C16" s="15" t="s">
        <v>14</v>
      </c>
      <c r="D16" s="14" t="s">
        <v>12</v>
      </c>
      <c r="E16" s="14">
        <v>10</v>
      </c>
      <c r="F16" s="14">
        <v>3</v>
      </c>
      <c r="G16" s="16">
        <f>E16*F16</f>
        <v>30</v>
      </c>
    </row>
    <row r="17" spans="2:7" ht="21" customHeight="1" x14ac:dyDescent="0.3">
      <c r="B17" s="4" t="s">
        <v>15</v>
      </c>
      <c r="C17" s="4"/>
      <c r="D17" s="4"/>
      <c r="E17" s="4"/>
      <c r="F17" s="4"/>
      <c r="G17" s="17">
        <f>G15+G16</f>
        <v>356.4</v>
      </c>
    </row>
    <row r="18" spans="2:7" ht="18.75" customHeight="1" x14ac:dyDescent="0.3">
      <c r="B18" s="3" t="s">
        <v>16</v>
      </c>
      <c r="C18" s="3"/>
      <c r="D18" s="3"/>
      <c r="E18" s="3"/>
      <c r="F18" s="3"/>
      <c r="G18" s="14">
        <v>74.84</v>
      </c>
    </row>
    <row r="19" spans="2:7" ht="22.5" customHeight="1" x14ac:dyDescent="0.3">
      <c r="B19" s="3" t="s">
        <v>17</v>
      </c>
      <c r="C19" s="3"/>
      <c r="D19" s="3"/>
      <c r="E19" s="3"/>
      <c r="F19" s="3"/>
      <c r="G19" s="16">
        <f>G17+G18</f>
        <v>431.24</v>
      </c>
    </row>
    <row r="20" spans="2:7" ht="38.25" customHeight="1" x14ac:dyDescent="0.3">
      <c r="B20" s="12" t="s">
        <v>18</v>
      </c>
      <c r="C20" s="13" t="s">
        <v>19</v>
      </c>
      <c r="D20" s="14" t="s">
        <v>12</v>
      </c>
      <c r="E20" s="14">
        <v>50</v>
      </c>
      <c r="F20" s="14">
        <v>3.6</v>
      </c>
      <c r="G20" s="16">
        <f>E20*F20</f>
        <v>180</v>
      </c>
    </row>
    <row r="21" spans="2:7" ht="16.5" customHeight="1" x14ac:dyDescent="0.3">
      <c r="B21" s="4" t="s">
        <v>20</v>
      </c>
      <c r="C21" s="4"/>
      <c r="D21" s="4"/>
      <c r="E21" s="4"/>
      <c r="F21" s="4"/>
      <c r="G21" s="17">
        <f>G20</f>
        <v>180</v>
      </c>
    </row>
    <row r="22" spans="2:7" ht="16.5" customHeight="1" x14ac:dyDescent="0.3">
      <c r="B22" s="3" t="s">
        <v>21</v>
      </c>
      <c r="C22" s="3"/>
      <c r="D22" s="3"/>
      <c r="E22" s="3"/>
      <c r="F22" s="3"/>
      <c r="G22" s="14">
        <v>37.799999999999997</v>
      </c>
    </row>
    <row r="23" spans="2:7" ht="16.5" customHeight="1" x14ac:dyDescent="0.3">
      <c r="B23" s="3" t="s">
        <v>22</v>
      </c>
      <c r="C23" s="3"/>
      <c r="D23" s="3"/>
      <c r="E23" s="3"/>
      <c r="F23" s="3"/>
      <c r="G23" s="16">
        <f>G21+G22</f>
        <v>217.8</v>
      </c>
    </row>
    <row r="24" spans="2:7" ht="16.5" customHeight="1" x14ac:dyDescent="0.3">
      <c r="B24" s="12" t="s">
        <v>23</v>
      </c>
      <c r="C24" s="5" t="s">
        <v>24</v>
      </c>
      <c r="D24" s="5"/>
      <c r="E24" s="5"/>
      <c r="F24" s="5"/>
      <c r="G24" s="5"/>
    </row>
    <row r="25" spans="2:7" ht="36.6" customHeight="1" x14ac:dyDescent="0.3">
      <c r="B25" s="18" t="s">
        <v>25</v>
      </c>
      <c r="C25" s="15" t="s">
        <v>26</v>
      </c>
      <c r="D25" s="14" t="s">
        <v>12</v>
      </c>
      <c r="E25" s="14">
        <v>140</v>
      </c>
      <c r="F25" s="14">
        <v>5</v>
      </c>
      <c r="G25" s="16">
        <f t="shared" ref="G25:G31" si="0">E25*F25</f>
        <v>700</v>
      </c>
    </row>
    <row r="26" spans="2:7" ht="34.9" customHeight="1" x14ac:dyDescent="0.3">
      <c r="B26" s="18" t="s">
        <v>27</v>
      </c>
      <c r="C26" s="15" t="s">
        <v>28</v>
      </c>
      <c r="D26" s="14" t="s">
        <v>12</v>
      </c>
      <c r="E26" s="14">
        <v>60</v>
      </c>
      <c r="F26" s="14">
        <v>5</v>
      </c>
      <c r="G26" s="16">
        <f t="shared" si="0"/>
        <v>300</v>
      </c>
    </row>
    <row r="27" spans="2:7" ht="48.2" customHeight="1" x14ac:dyDescent="0.3">
      <c r="B27" s="2" t="s">
        <v>29</v>
      </c>
      <c r="C27" s="15" t="s">
        <v>30</v>
      </c>
      <c r="D27" s="14" t="s">
        <v>31</v>
      </c>
      <c r="E27" s="14">
        <v>10</v>
      </c>
      <c r="F27" s="14">
        <v>5</v>
      </c>
      <c r="G27" s="16">
        <f t="shared" si="0"/>
        <v>50</v>
      </c>
    </row>
    <row r="28" spans="2:7" ht="14.25" hidden="1" customHeight="1" x14ac:dyDescent="0.3">
      <c r="B28" s="2"/>
      <c r="C28" s="15"/>
      <c r="D28" s="15"/>
      <c r="E28" s="14">
        <v>10</v>
      </c>
      <c r="F28" s="14"/>
      <c r="G28" s="16">
        <f t="shared" si="0"/>
        <v>0</v>
      </c>
    </row>
    <row r="29" spans="2:7" ht="49.7" customHeight="1" x14ac:dyDescent="0.3">
      <c r="B29" s="2"/>
      <c r="C29" s="15" t="s">
        <v>32</v>
      </c>
      <c r="D29" s="14" t="s">
        <v>31</v>
      </c>
      <c r="E29" s="14">
        <v>10</v>
      </c>
      <c r="F29" s="14">
        <v>5</v>
      </c>
      <c r="G29" s="16">
        <f t="shared" si="0"/>
        <v>50</v>
      </c>
    </row>
    <row r="30" spans="2:7" ht="38.25" customHeight="1" x14ac:dyDescent="0.3">
      <c r="B30" s="18" t="s">
        <v>33</v>
      </c>
      <c r="C30" s="15" t="s">
        <v>34</v>
      </c>
      <c r="D30" s="14" t="s">
        <v>12</v>
      </c>
      <c r="E30" s="14">
        <v>50</v>
      </c>
      <c r="F30" s="14">
        <v>5</v>
      </c>
      <c r="G30" s="16">
        <f t="shared" si="0"/>
        <v>250</v>
      </c>
    </row>
    <row r="31" spans="2:7" ht="49.5" x14ac:dyDescent="0.3">
      <c r="B31" s="18" t="s">
        <v>35</v>
      </c>
      <c r="C31" s="15" t="s">
        <v>36</v>
      </c>
      <c r="D31" s="14" t="s">
        <v>12</v>
      </c>
      <c r="E31" s="14">
        <v>40</v>
      </c>
      <c r="F31" s="14">
        <v>5</v>
      </c>
      <c r="G31" s="16">
        <f t="shared" si="0"/>
        <v>200</v>
      </c>
    </row>
    <row r="32" spans="2:7" ht="16.5" customHeight="1" x14ac:dyDescent="0.3">
      <c r="B32" s="4" t="s">
        <v>37</v>
      </c>
      <c r="C32" s="4"/>
      <c r="D32" s="4"/>
      <c r="E32" s="4"/>
      <c r="F32" s="4"/>
      <c r="G32" s="17">
        <f>G25+G26+G27+G29+G30+G31</f>
        <v>1550</v>
      </c>
    </row>
    <row r="33" spans="2:7" ht="16.5" customHeight="1" x14ac:dyDescent="0.3">
      <c r="B33" s="3" t="s">
        <v>38</v>
      </c>
      <c r="C33" s="3"/>
      <c r="D33" s="3"/>
      <c r="E33" s="3"/>
      <c r="F33" s="3"/>
      <c r="G33" s="14">
        <v>77.5</v>
      </c>
    </row>
    <row r="34" spans="2:7" ht="33" x14ac:dyDescent="0.3">
      <c r="B34" s="12" t="s">
        <v>39</v>
      </c>
      <c r="C34" s="13" t="s">
        <v>40</v>
      </c>
      <c r="D34" s="14" t="s">
        <v>12</v>
      </c>
      <c r="E34" s="14">
        <v>660000</v>
      </c>
      <c r="F34" s="14">
        <v>8.9999999999999993E-3</v>
      </c>
      <c r="G34" s="16">
        <f>E34*F34</f>
        <v>5940</v>
      </c>
    </row>
    <row r="35" spans="2:7" ht="16.5" customHeight="1" x14ac:dyDescent="0.3">
      <c r="B35" s="4" t="s">
        <v>41</v>
      </c>
      <c r="C35" s="4"/>
      <c r="D35" s="4"/>
      <c r="E35" s="4"/>
      <c r="F35" s="4"/>
      <c r="G35" s="17">
        <f>G34</f>
        <v>5940</v>
      </c>
    </row>
    <row r="36" spans="2:7" ht="16.5" customHeight="1" x14ac:dyDescent="0.3">
      <c r="B36" s="3" t="s">
        <v>16</v>
      </c>
      <c r="C36" s="3"/>
      <c r="D36" s="3"/>
      <c r="E36" s="3"/>
      <c r="F36" s="3"/>
      <c r="G36" s="14">
        <v>1247.4000000000001</v>
      </c>
    </row>
    <row r="37" spans="2:7" ht="16.5" customHeight="1" x14ac:dyDescent="0.3">
      <c r="B37" s="3" t="s">
        <v>42</v>
      </c>
      <c r="C37" s="3"/>
      <c r="D37" s="3"/>
      <c r="E37" s="3"/>
      <c r="F37" s="3"/>
      <c r="G37" s="16">
        <f>G35+G36</f>
        <v>7187.4</v>
      </c>
    </row>
    <row r="38" spans="2:7" ht="34.5" customHeight="1" x14ac:dyDescent="0.3">
      <c r="B38" s="1" t="s">
        <v>43</v>
      </c>
      <c r="C38" s="15" t="s">
        <v>44</v>
      </c>
      <c r="D38" s="14" t="s">
        <v>31</v>
      </c>
      <c r="E38" s="19">
        <v>300</v>
      </c>
      <c r="F38" s="14">
        <v>0.2</v>
      </c>
      <c r="G38" s="16">
        <f>E38*F38</f>
        <v>60</v>
      </c>
    </row>
    <row r="39" spans="2:7" ht="40.5" customHeight="1" x14ac:dyDescent="0.3">
      <c r="B39" s="1"/>
      <c r="C39" s="15" t="s">
        <v>45</v>
      </c>
      <c r="D39" s="14" t="s">
        <v>31</v>
      </c>
      <c r="E39" s="19">
        <v>3500</v>
      </c>
      <c r="F39" s="14">
        <v>0.2</v>
      </c>
      <c r="G39" s="16">
        <f>E39*F39</f>
        <v>700</v>
      </c>
    </row>
    <row r="40" spans="2:7" ht="16.5" customHeight="1" x14ac:dyDescent="0.3">
      <c r="B40" s="4" t="s">
        <v>46</v>
      </c>
      <c r="C40" s="4"/>
      <c r="D40" s="4"/>
      <c r="E40" s="4"/>
      <c r="F40" s="4"/>
      <c r="G40" s="17">
        <f>G38+G39</f>
        <v>760</v>
      </c>
    </row>
    <row r="41" spans="2:7" ht="16.5" customHeight="1" x14ac:dyDescent="0.3">
      <c r="B41" s="3" t="s">
        <v>38</v>
      </c>
      <c r="C41" s="3"/>
      <c r="D41" s="3"/>
      <c r="E41" s="3"/>
      <c r="F41" s="3"/>
      <c r="G41" s="14">
        <v>38</v>
      </c>
    </row>
    <row r="42" spans="2:7" ht="16.5" customHeight="1" x14ac:dyDescent="0.3">
      <c r="B42" s="3" t="s">
        <v>47</v>
      </c>
      <c r="C42" s="3"/>
      <c r="D42" s="3"/>
      <c r="E42" s="3"/>
      <c r="F42" s="3"/>
      <c r="G42" s="16">
        <f>G40+G41</f>
        <v>798</v>
      </c>
    </row>
    <row r="43" spans="2:7" ht="33" customHeight="1" x14ac:dyDescent="0.3">
      <c r="B43" s="1" t="s">
        <v>48</v>
      </c>
      <c r="C43" s="13" t="s">
        <v>49</v>
      </c>
      <c r="D43" s="14" t="s">
        <v>50</v>
      </c>
      <c r="E43" s="14">
        <v>670000</v>
      </c>
      <c r="F43" s="14">
        <v>2.4E-2</v>
      </c>
      <c r="G43" s="16">
        <f>E43*F43</f>
        <v>16080</v>
      </c>
    </row>
    <row r="44" spans="2:7" ht="39" customHeight="1" x14ac:dyDescent="0.3">
      <c r="B44" s="1"/>
      <c r="C44" s="15" t="s">
        <v>51</v>
      </c>
      <c r="D44" s="14" t="s">
        <v>50</v>
      </c>
      <c r="E44" s="14">
        <v>500200</v>
      </c>
      <c r="F44" s="14">
        <v>2.1999999999999999E-2</v>
      </c>
      <c r="G44" s="16">
        <f>E44*F44</f>
        <v>11004.4</v>
      </c>
    </row>
    <row r="45" spans="2:7" ht="16.5" customHeight="1" x14ac:dyDescent="0.3">
      <c r="B45" s="4" t="s">
        <v>52</v>
      </c>
      <c r="C45" s="4"/>
      <c r="D45" s="4"/>
      <c r="E45" s="4"/>
      <c r="F45" s="4"/>
      <c r="G45" s="17">
        <f>G44+G43</f>
        <v>27084.400000000001</v>
      </c>
    </row>
    <row r="46" spans="2:7" ht="16.5" customHeight="1" x14ac:dyDescent="0.3">
      <c r="B46" s="3" t="s">
        <v>53</v>
      </c>
      <c r="C46" s="3"/>
      <c r="D46" s="3"/>
      <c r="E46" s="3"/>
      <c r="F46" s="3"/>
      <c r="G46" s="14">
        <v>1354.22</v>
      </c>
    </row>
    <row r="47" spans="2:7" ht="16.5" customHeight="1" x14ac:dyDescent="0.3">
      <c r="B47" s="3" t="s">
        <v>54</v>
      </c>
      <c r="C47" s="3"/>
      <c r="D47" s="3"/>
      <c r="E47" s="3"/>
      <c r="F47" s="3"/>
      <c r="G47" s="16">
        <f>G46+G45</f>
        <v>28438.620000000003</v>
      </c>
    </row>
    <row r="50" spans="3:6" x14ac:dyDescent="0.3">
      <c r="C50" s="20" t="s">
        <v>55</v>
      </c>
      <c r="D50" s="20" t="s">
        <v>56</v>
      </c>
      <c r="E50" s="21"/>
      <c r="F50" s="21"/>
    </row>
    <row r="51" spans="3:6" x14ac:dyDescent="0.3">
      <c r="C51" s="22" t="s">
        <v>57</v>
      </c>
      <c r="D51" s="22" t="s">
        <v>58</v>
      </c>
      <c r="E51" s="21"/>
      <c r="F51" s="21"/>
    </row>
    <row r="52" spans="3:6" x14ac:dyDescent="0.3">
      <c r="C52" s="22" t="s">
        <v>59</v>
      </c>
      <c r="D52" s="22" t="s">
        <v>60</v>
      </c>
      <c r="E52" s="21"/>
      <c r="F52" s="21"/>
    </row>
    <row r="53" spans="3:6" x14ac:dyDescent="0.3">
      <c r="C53" s="22" t="s">
        <v>61</v>
      </c>
      <c r="D53" s="22" t="s">
        <v>62</v>
      </c>
      <c r="E53" s="21"/>
      <c r="F53" s="21"/>
    </row>
    <row r="54" spans="3:6" x14ac:dyDescent="0.3">
      <c r="C54" s="22" t="s">
        <v>63</v>
      </c>
      <c r="D54" s="23" t="s">
        <v>63</v>
      </c>
      <c r="E54" s="21"/>
      <c r="F54" s="21"/>
    </row>
    <row r="55" spans="3:6" x14ac:dyDescent="0.3">
      <c r="C55" s="22" t="s">
        <v>64</v>
      </c>
      <c r="D55" s="22" t="s">
        <v>65</v>
      </c>
      <c r="E55" s="21"/>
      <c r="F55" s="21"/>
    </row>
    <row r="56" spans="3:6" x14ac:dyDescent="0.3">
      <c r="C56" s="22" t="s">
        <v>66</v>
      </c>
      <c r="D56" s="22" t="s">
        <v>66</v>
      </c>
      <c r="E56" s="21"/>
      <c r="F56" s="21"/>
    </row>
    <row r="57" spans="3:6" x14ac:dyDescent="0.3">
      <c r="C57" s="21"/>
      <c r="D57" s="21"/>
      <c r="E57" s="21"/>
      <c r="F57" s="21"/>
    </row>
    <row r="58" spans="3:6" x14ac:dyDescent="0.3">
      <c r="C58" s="21"/>
      <c r="D58" s="21"/>
      <c r="E58" s="21"/>
      <c r="F58" s="21"/>
    </row>
    <row r="59" spans="3:6" x14ac:dyDescent="0.3">
      <c r="C59" s="21"/>
      <c r="D59" s="21"/>
      <c r="E59" s="21"/>
      <c r="F59" s="21"/>
    </row>
    <row r="60" spans="3:6" x14ac:dyDescent="0.3">
      <c r="C60" s="21"/>
      <c r="D60" s="21"/>
      <c r="E60" s="21"/>
      <c r="F60" s="21"/>
    </row>
    <row r="61" spans="3:6" x14ac:dyDescent="0.3">
      <c r="C61" s="21"/>
      <c r="D61" s="21"/>
      <c r="E61" s="21"/>
      <c r="F61" s="21"/>
    </row>
  </sheetData>
  <mergeCells count="28">
    <mergeCell ref="B46:F46"/>
    <mergeCell ref="B47:F47"/>
    <mergeCell ref="B40:F40"/>
    <mergeCell ref="B41:F41"/>
    <mergeCell ref="B42:F42"/>
    <mergeCell ref="B43:B44"/>
    <mergeCell ref="B45:F45"/>
    <mergeCell ref="B33:F33"/>
    <mergeCell ref="B35:F35"/>
    <mergeCell ref="B36:F36"/>
    <mergeCell ref="B37:F37"/>
    <mergeCell ref="B38:B39"/>
    <mergeCell ref="B22:F22"/>
    <mergeCell ref="B23:F23"/>
    <mergeCell ref="C24:G24"/>
    <mergeCell ref="B27:B29"/>
    <mergeCell ref="B32:F32"/>
    <mergeCell ref="C14:G14"/>
    <mergeCell ref="B17:F17"/>
    <mergeCell ref="B18:F18"/>
    <mergeCell ref="B19:F19"/>
    <mergeCell ref="B21:F21"/>
    <mergeCell ref="B2:G9"/>
    <mergeCell ref="B11:B12"/>
    <mergeCell ref="C11:C12"/>
    <mergeCell ref="D11:D12"/>
    <mergeCell ref="E11:E12"/>
    <mergeCell ref="F11:F12"/>
  </mergeCells>
  <pageMargins left="0.7" right="0.7" top="0.75" bottom="0.75" header="0.511811023622047" footer="0.511811023622047"/>
  <pageSetup paperSize="9" scale="20" orientation="portrait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Milda Jureviciene</dc:creator>
  <dc:description/>
  <cp:lastModifiedBy>Milda Jureviciene</cp:lastModifiedBy>
  <cp:revision>18</cp:revision>
  <cp:lastPrinted>2023-03-10T10:58:30Z</cp:lastPrinted>
  <dcterms:created xsi:type="dcterms:W3CDTF">2022-12-20T11:50:11Z</dcterms:created>
  <dcterms:modified xsi:type="dcterms:W3CDTF">2023-05-24T10:00:52Z</dcterms:modified>
  <dc:language>lt-LT</dc:language>
</cp:coreProperties>
</file>